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M:\DTVM\ServicosFiduciarios\Deb\OXE Pau Rainha 2E\Controle\Solicitações\Março.21\3ª Solicitação\PAU RAINHA\"/>
    </mc:Choice>
  </mc:AlternateContent>
  <xr:revisionPtr revIDLastSave="0" documentId="13_ncr:1_{D1EDA476-E772-4F32-8856-9ECBB206DA31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au Rainha" sheetId="4" r:id="rId1"/>
  </sheets>
  <definedNames>
    <definedName name="_xlnm._FilterDatabase" localSheetId="0" hidden="1">'Pau Rainha'!$A$2:$F$2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0" i="4" l="1"/>
</calcChain>
</file>

<file path=xl/sharedStrings.xml><?xml version="1.0" encoding="utf-8"?>
<sst xmlns="http://schemas.openxmlformats.org/spreadsheetml/2006/main" count="71" uniqueCount="54">
  <si>
    <t>Total</t>
  </si>
  <si>
    <t>Data do Pagamento</t>
  </si>
  <si>
    <t>Fornecedor</t>
  </si>
  <si>
    <t>Valor</t>
  </si>
  <si>
    <t>Documento</t>
  </si>
  <si>
    <t>Comentário</t>
  </si>
  <si>
    <t>MOTRICE SOLUÇÕES EM ENERGIA LTDA</t>
  </si>
  <si>
    <t>NF 00000635 - MOTRICE - PR</t>
  </si>
  <si>
    <t>DANPOWER CALDEIRAS E EQUIPAMETOS LTDA</t>
  </si>
  <si>
    <t>PROFORMA 031 - DANPOWER -PR</t>
  </si>
  <si>
    <t>ENGEVAL ARARAS - ENG. DE VALVULAS E EQUIP. LTDA</t>
  </si>
  <si>
    <t>NF22580 - ENGEVAL - PR</t>
  </si>
  <si>
    <t>NOVA SMAR S/A</t>
  </si>
  <si>
    <t>PROFORMA - NOVA SMAR - PR</t>
  </si>
  <si>
    <t>PROFORMA 009 MAQ. PIRATININGA - PR</t>
  </si>
  <si>
    <t>MÁQUINAS PIRATININGA IND. E COM. S/A</t>
  </si>
  <si>
    <t>PLANALTO IND. E COM. LTDA</t>
  </si>
  <si>
    <t>PROFORMA 006- PLANALTO - PR</t>
  </si>
  <si>
    <t>PROFORMA 009- PLANALTO - PR</t>
  </si>
  <si>
    <t>FRAELI MONTAGEM INDUSTRIAL</t>
  </si>
  <si>
    <t>PROFORMA 005 - FRAELI - TANQUES - PR</t>
  </si>
  <si>
    <t>PROFORMA 0011 - ITAM - PR</t>
  </si>
  <si>
    <t>IND. DE TRANSFORMADORES AMAZONAS LTDA</t>
  </si>
  <si>
    <t>PROFORMA  009-021 - ATAG - B</t>
  </si>
  <si>
    <t>ETA</t>
  </si>
  <si>
    <t xml:space="preserve">ATAG WATER SOLUTIONS </t>
  </si>
  <si>
    <t>Tipo</t>
  </si>
  <si>
    <t>Pagamento</t>
  </si>
  <si>
    <t>MRS ESTUDOS AMBIENTAIS LTDA</t>
  </si>
  <si>
    <t xml:space="preserve">FCSTONE DO BRASIL CONSULTORIA </t>
  </si>
  <si>
    <t>ARTTEC COMERCIAL, IMPORTACAO, EXPORTACAO E ENGENHARIA LTDA</t>
  </si>
  <si>
    <t>Reembolso</t>
  </si>
  <si>
    <t>Consultoria Ambiental</t>
  </si>
  <si>
    <t>Assessoria e estudos pré-leilão</t>
  </si>
  <si>
    <t>BATISTA MOITA SOCIEDADE DE ADV</t>
  </si>
  <si>
    <t>ERNST YOUNG AUDITORES INDEPENDENTES S</t>
  </si>
  <si>
    <t>ISTRIA ENGENHARIA LTDA</t>
  </si>
  <si>
    <t>NF 2021-89</t>
  </si>
  <si>
    <t>NF 141</t>
  </si>
  <si>
    <t>NF 29008</t>
  </si>
  <si>
    <t>Auditoria</t>
  </si>
  <si>
    <t>NF 5679</t>
  </si>
  <si>
    <t>EPC</t>
  </si>
  <si>
    <t>Caldeiras</t>
  </si>
  <si>
    <t>Advogados</t>
  </si>
  <si>
    <t>Transformadores</t>
  </si>
  <si>
    <t>Tanques</t>
  </si>
  <si>
    <t>Pátio Biomassa</t>
  </si>
  <si>
    <t>Pórticos</t>
  </si>
  <si>
    <t>Instrumentação</t>
  </si>
  <si>
    <t>Válvulas</t>
  </si>
  <si>
    <t>ND 01 - Ístria Engenharia</t>
  </si>
  <si>
    <t>NF 144 - BATISTA E MOITA</t>
  </si>
  <si>
    <t>Adutora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</si>
</sst>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44" fontId="2" fillId="0" borderId="0" xfId="0" applyNumberFormat="1" applyFont="1" applyAlignment="1">
      <alignment horizontal="center" vertical="center"/>
    </xf>
    <xf numFmtId="0" fontId="2" fillId="0" borderId="0" xfId="0" applyFont="1" applyFill="1" applyAlignment="1">
      <alignment vertical="center"/>
    </xf>
    <xf numFmtId="44" fontId="0" fillId="0" borderId="0" xfId="0" applyNumberForma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ill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14" fontId="0" fillId="2" borderId="0" xfId="0" applyNumberFormat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/>
    </xf>
    <xf numFmtId="44" fontId="0" fillId="2" borderId="0" xfId="1" applyFont="1" applyFill="1" applyBorder="1" applyAlignment="1">
      <alignment horizontal="center"/>
    </xf>
    <xf numFmtId="0" fontId="0" fillId="2" borderId="0" xfId="0" applyFont="1" applyFill="1" applyBorder="1" applyAlignment="1">
      <alignment horizontal="left" vertical="center"/>
    </xf>
    <xf numFmtId="0" fontId="0" fillId="2" borderId="0" xfId="0" applyFont="1" applyFill="1" applyBorder="1" applyAlignment="1">
      <alignment vertical="center"/>
    </xf>
    <xf numFmtId="14" fontId="0" fillId="0" borderId="0" xfId="0" applyNumberFormat="1" applyFont="1" applyFill="1" applyBorder="1" applyAlignment="1">
      <alignment horizontal="center" vertical="center"/>
    </xf>
    <xf numFmtId="14" fontId="0" fillId="3" borderId="2" xfId="0" applyNumberFormat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/>
    </xf>
    <xf numFmtId="44" fontId="0" fillId="3" borderId="2" xfId="1" applyFont="1" applyFill="1" applyBorder="1" applyAlignment="1">
      <alignment horizontal="center"/>
    </xf>
    <xf numFmtId="0" fontId="0" fillId="3" borderId="2" xfId="0" applyFont="1" applyFill="1" applyBorder="1" applyAlignment="1">
      <alignment horizontal="left" vertical="center"/>
    </xf>
    <xf numFmtId="0" fontId="0" fillId="3" borderId="2" xfId="0" applyFont="1" applyFill="1" applyBorder="1" applyAlignment="1">
      <alignment vertical="center"/>
    </xf>
    <xf numFmtId="14" fontId="0" fillId="3" borderId="2" xfId="0" applyNumberFormat="1" applyFont="1" applyFill="1" applyBorder="1" applyAlignment="1">
      <alignment horizontal="center" vertical="center"/>
    </xf>
    <xf numFmtId="0" fontId="0" fillId="3" borderId="2" xfId="0" applyFill="1" applyBorder="1" applyAlignment="1">
      <alignment vertical="center"/>
    </xf>
    <xf numFmtId="0" fontId="0" fillId="3" borderId="2" xfId="0" applyFill="1" applyBorder="1" applyAlignment="1">
      <alignment horizontal="left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5CA738-9F9A-4945-8440-8DC278EA05FE}">
  <dimension ref="A1:H24"/>
  <sheetViews>
    <sheetView showGridLines="0" tabSelected="1" zoomScale="90" zoomScaleNormal="90" workbookViewId="0">
      <pane ySplit="2" topLeftCell="A3" activePane="bottomLeft" state="frozen"/>
      <selection pane="bottomLeft" activeCell="A8" sqref="A8:F14"/>
    </sheetView>
  </sheetViews>
  <sheetFormatPr defaultColWidth="0" defaultRowHeight="15" zeroHeight="1" x14ac:dyDescent="0.25"/>
  <cols>
    <col min="1" max="1" width="20.7109375" style="2" customWidth="1"/>
    <col min="2" max="2" width="45.5703125" style="2" customWidth="1"/>
    <col min="3" max="3" width="20.7109375" style="2" customWidth="1"/>
    <col min="4" max="4" width="39" style="11" customWidth="1"/>
    <col min="5" max="5" width="26.5703125" style="1" customWidth="1"/>
    <col min="6" max="6" width="11.85546875" style="13" bestFit="1" customWidth="1"/>
    <col min="7" max="7" width="2.7109375" style="1" customWidth="1"/>
    <col min="8" max="8" width="0" style="1" hidden="1" customWidth="1"/>
    <col min="9" max="16384" width="9.140625" style="1" hidden="1"/>
  </cols>
  <sheetData>
    <row r="1" spans="1:6" x14ac:dyDescent="0.25"/>
    <row r="2" spans="1:6" s="5" customFormat="1" x14ac:dyDescent="0.25">
      <c r="A2" s="4" t="s">
        <v>1</v>
      </c>
      <c r="B2" s="4" t="s">
        <v>2</v>
      </c>
      <c r="C2" s="4" t="s">
        <v>3</v>
      </c>
      <c r="D2" s="9" t="s">
        <v>4</v>
      </c>
      <c r="E2" s="4" t="s">
        <v>5</v>
      </c>
      <c r="F2" s="14" t="s">
        <v>26</v>
      </c>
    </row>
    <row r="3" spans="1:6" x14ac:dyDescent="0.25">
      <c r="A3" s="21">
        <v>44270</v>
      </c>
      <c r="B3" s="22" t="s">
        <v>36</v>
      </c>
      <c r="C3" s="23">
        <v>21876</v>
      </c>
      <c r="D3" s="24" t="s">
        <v>51</v>
      </c>
      <c r="E3" s="25" t="s">
        <v>53</v>
      </c>
      <c r="F3" s="26" t="s">
        <v>31</v>
      </c>
    </row>
    <row r="4" spans="1:6" x14ac:dyDescent="0.25">
      <c r="A4" s="21">
        <v>44271</v>
      </c>
      <c r="B4" s="22" t="s">
        <v>34</v>
      </c>
      <c r="C4" s="23">
        <v>2500</v>
      </c>
      <c r="D4" s="24" t="s">
        <v>52</v>
      </c>
      <c r="E4" s="25" t="s">
        <v>44</v>
      </c>
      <c r="F4" s="26" t="s">
        <v>31</v>
      </c>
    </row>
    <row r="5" spans="1:6" x14ac:dyDescent="0.25">
      <c r="A5" s="21">
        <v>44272</v>
      </c>
      <c r="B5" s="22" t="s">
        <v>28</v>
      </c>
      <c r="C5" s="23">
        <v>50623.9</v>
      </c>
      <c r="D5" s="28" t="s">
        <v>37</v>
      </c>
      <c r="E5" s="28" t="s">
        <v>32</v>
      </c>
      <c r="F5" s="26" t="s">
        <v>31</v>
      </c>
    </row>
    <row r="6" spans="1:6" x14ac:dyDescent="0.25">
      <c r="A6" s="21">
        <v>44277</v>
      </c>
      <c r="B6" s="22" t="s">
        <v>29</v>
      </c>
      <c r="C6" s="23">
        <v>53244.75</v>
      </c>
      <c r="D6" s="24" t="s">
        <v>39</v>
      </c>
      <c r="E6" s="27" t="s">
        <v>33</v>
      </c>
      <c r="F6" s="26" t="s">
        <v>31</v>
      </c>
    </row>
    <row r="7" spans="1:6" x14ac:dyDescent="0.25">
      <c r="A7" s="21">
        <v>44277</v>
      </c>
      <c r="B7" s="22" t="s">
        <v>35</v>
      </c>
      <c r="C7" s="23">
        <v>10600</v>
      </c>
      <c r="D7" s="24" t="s">
        <v>41</v>
      </c>
      <c r="E7" s="25" t="s">
        <v>40</v>
      </c>
      <c r="F7" s="26" t="s">
        <v>31</v>
      </c>
    </row>
    <row r="8" spans="1:6" x14ac:dyDescent="0.25">
      <c r="A8" s="21">
        <v>44277</v>
      </c>
      <c r="B8" s="22" t="s">
        <v>30</v>
      </c>
      <c r="C8" s="23">
        <v>17748.25</v>
      </c>
      <c r="D8" s="24" t="s">
        <v>38</v>
      </c>
      <c r="E8" s="27" t="s">
        <v>33</v>
      </c>
      <c r="F8" s="26" t="s">
        <v>31</v>
      </c>
    </row>
    <row r="9" spans="1:6" x14ac:dyDescent="0.25">
      <c r="A9" s="21">
        <v>44281</v>
      </c>
      <c r="B9" s="22" t="s">
        <v>25</v>
      </c>
      <c r="C9" s="23">
        <v>1240000</v>
      </c>
      <c r="D9" s="24" t="s">
        <v>23</v>
      </c>
      <c r="E9" s="25" t="s">
        <v>24</v>
      </c>
      <c r="F9" s="26" t="s">
        <v>27</v>
      </c>
    </row>
    <row r="10" spans="1:6" x14ac:dyDescent="0.25">
      <c r="A10" s="21">
        <v>44285</v>
      </c>
      <c r="B10" s="22" t="s">
        <v>8</v>
      </c>
      <c r="C10" s="23">
        <v>1936602.73</v>
      </c>
      <c r="D10" s="24" t="s">
        <v>9</v>
      </c>
      <c r="E10" s="25" t="s">
        <v>43</v>
      </c>
      <c r="F10" s="26" t="s">
        <v>27</v>
      </c>
    </row>
    <row r="11" spans="1:6" x14ac:dyDescent="0.25">
      <c r="A11" s="21">
        <v>44286</v>
      </c>
      <c r="B11" s="22" t="s">
        <v>6</v>
      </c>
      <c r="C11" s="23">
        <v>1388687.2</v>
      </c>
      <c r="D11" s="24" t="s">
        <v>7</v>
      </c>
      <c r="E11" s="25" t="s">
        <v>42</v>
      </c>
      <c r="F11" s="26" t="s">
        <v>27</v>
      </c>
    </row>
    <row r="12" spans="1:6" x14ac:dyDescent="0.25">
      <c r="A12" s="21">
        <v>44286</v>
      </c>
      <c r="B12" s="22" t="s">
        <v>10</v>
      </c>
      <c r="C12" s="23">
        <v>136746</v>
      </c>
      <c r="D12" s="24" t="s">
        <v>11</v>
      </c>
      <c r="E12" s="25" t="s">
        <v>50</v>
      </c>
      <c r="F12" s="26" t="s">
        <v>27</v>
      </c>
    </row>
    <row r="13" spans="1:6" x14ac:dyDescent="0.25">
      <c r="A13" s="21">
        <v>44286</v>
      </c>
      <c r="B13" s="22" t="s">
        <v>12</v>
      </c>
      <c r="C13" s="23">
        <v>41179.15</v>
      </c>
      <c r="D13" s="24" t="s">
        <v>13</v>
      </c>
      <c r="E13" s="25" t="s">
        <v>49</v>
      </c>
      <c r="F13" s="26" t="s">
        <v>27</v>
      </c>
    </row>
    <row r="14" spans="1:6" x14ac:dyDescent="0.25">
      <c r="A14" s="21">
        <v>44286</v>
      </c>
      <c r="B14" s="22" t="s">
        <v>15</v>
      </c>
      <c r="C14" s="23">
        <v>59674.6</v>
      </c>
      <c r="D14" s="24" t="s">
        <v>14</v>
      </c>
      <c r="E14" s="25" t="s">
        <v>48</v>
      </c>
      <c r="F14" s="26" t="s">
        <v>27</v>
      </c>
    </row>
    <row r="15" spans="1:6" x14ac:dyDescent="0.25">
      <c r="A15" s="21">
        <v>44286</v>
      </c>
      <c r="B15" s="22" t="s">
        <v>16</v>
      </c>
      <c r="C15" s="23">
        <v>45753.38</v>
      </c>
      <c r="D15" s="24" t="s">
        <v>17</v>
      </c>
      <c r="E15" s="25" t="s">
        <v>47</v>
      </c>
      <c r="F15" s="26" t="s">
        <v>27</v>
      </c>
    </row>
    <row r="16" spans="1:6" x14ac:dyDescent="0.25">
      <c r="A16" s="21">
        <v>44286</v>
      </c>
      <c r="B16" s="22" t="s">
        <v>16</v>
      </c>
      <c r="C16" s="23">
        <v>449500</v>
      </c>
      <c r="D16" s="24" t="s">
        <v>18</v>
      </c>
      <c r="E16" s="25" t="s">
        <v>47</v>
      </c>
      <c r="F16" s="26" t="s">
        <v>27</v>
      </c>
    </row>
    <row r="17" spans="1:6" x14ac:dyDescent="0.25">
      <c r="A17" s="21">
        <v>44286</v>
      </c>
      <c r="B17" s="22" t="s">
        <v>19</v>
      </c>
      <c r="C17" s="23">
        <v>143463.97</v>
      </c>
      <c r="D17" s="24" t="s">
        <v>20</v>
      </c>
      <c r="E17" s="25" t="s">
        <v>46</v>
      </c>
      <c r="F17" s="26" t="s">
        <v>27</v>
      </c>
    </row>
    <row r="18" spans="1:6" x14ac:dyDescent="0.25">
      <c r="A18" s="21">
        <v>44286</v>
      </c>
      <c r="B18" s="22" t="s">
        <v>22</v>
      </c>
      <c r="C18" s="23">
        <v>22156</v>
      </c>
      <c r="D18" s="24" t="s">
        <v>21</v>
      </c>
      <c r="E18" s="25" t="s">
        <v>45</v>
      </c>
      <c r="F18" s="26" t="s">
        <v>27</v>
      </c>
    </row>
    <row r="19" spans="1:6" x14ac:dyDescent="0.25">
      <c r="A19" s="15"/>
      <c r="B19" s="16"/>
      <c r="C19" s="17"/>
      <c r="D19" s="18"/>
      <c r="E19" s="19"/>
      <c r="F19" s="20"/>
    </row>
    <row r="20" spans="1:6" s="5" customFormat="1" x14ac:dyDescent="0.25">
      <c r="A20" s="3" t="s">
        <v>0</v>
      </c>
      <c r="B20" s="3"/>
      <c r="C20" s="6">
        <f>SUM(C3:C18)</f>
        <v>5620355.9299999997</v>
      </c>
      <c r="D20" s="10"/>
      <c r="F20" s="7"/>
    </row>
    <row r="21" spans="1:6" x14ac:dyDescent="0.25">
      <c r="A21" s="12"/>
      <c r="B21" s="3"/>
      <c r="C21" s="6"/>
    </row>
    <row r="22" spans="1:6" x14ac:dyDescent="0.25"/>
    <row r="24" spans="1:6" hidden="1" x14ac:dyDescent="0.25">
      <c r="C24" s="8"/>
    </row>
  </sheetData>
  <autoFilter ref="A2:F2" xr:uid="{434F383C-0A00-472A-A2AE-36CDE3E16354}">
    <sortState xmlns:xlrd2="http://schemas.microsoft.com/office/spreadsheetml/2017/richdata2" ref="A3:F18">
      <sortCondition ref="A2"/>
    </sortState>
  </autoFilter>
  <sortState xmlns:xlrd2="http://schemas.microsoft.com/office/spreadsheetml/2017/richdata2" ref="A3:E21">
    <sortCondition ref="A1:A21"/>
  </sortState>
  <phoneticPr fontId="3" type="noConversion"/>
  <pageMargins left="0.7" right="0.7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Pau Rainha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João Pedro Cavalcanti</dc:creator>
  <cp:lastModifiedBy>Francisco Matos Pereira Junior</cp:lastModifiedBy>
  <cp:lastPrinted>2021-03-17T17:38:20Z</cp:lastPrinted>
  <dcterms:created xsi:type="dcterms:W3CDTF">2015-06-05T18:17:20Z</dcterms:created>
  <dcterms:modified xsi:type="dcterms:W3CDTF">2021-03-29T15:26:10Z</dcterms:modified>
</cp:coreProperties>
</file>